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Лист1!$A$1:$D$63</definedName>
  </definedNames>
  <calcPr calcId="125725" iterate="1"/>
</workbook>
</file>

<file path=xl/calcChain.xml><?xml version="1.0" encoding="utf-8"?>
<calcChain xmlns="http://schemas.openxmlformats.org/spreadsheetml/2006/main">
  <c r="D14" i="1"/>
  <c r="D50"/>
  <c r="D41" l="1"/>
  <c r="D43"/>
  <c r="D12"/>
  <c r="I10" s="1"/>
  <c r="D9"/>
  <c r="D7"/>
  <c r="D61"/>
  <c r="I8" l="1"/>
  <c r="D63"/>
</calcChain>
</file>

<file path=xl/sharedStrings.xml><?xml version="1.0" encoding="utf-8"?>
<sst xmlns="http://schemas.openxmlformats.org/spreadsheetml/2006/main" count="113" uniqueCount="106">
  <si>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</si>
  <si>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</si>
  <si>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</si>
  <si>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</si>
  <si>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</si>
  <si>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</si>
  <si>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</si>
  <si>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</si>
  <si>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</si>
  <si>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</si>
  <si>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</si>
  <si>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</si>
  <si>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</si>
  <si>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</si>
  <si>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</si>
  <si>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</si>
  <si>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</si>
  <si>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</si>
  <si>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</si>
  <si>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</si>
  <si>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</si>
  <si>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</si>
  <si>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</si>
  <si>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</si>
  <si>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</si>
  <si>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</si>
  <si>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</si>
  <si>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</si>
  <si>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</si>
  <si>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</si>
  <si>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</si>
  <si>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</si>
  <si>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</si>
  <si>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</si>
  <si>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</si>
  <si>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</si>
  <si>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</si>
  <si>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</si>
  <si>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</si>
  <si>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</si>
  <si>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</si>
  <si>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</si>
  <si>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</si>
  <si>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</si>
  <si>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</si>
  <si>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</si>
  <si>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</si>
  <si>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 xml:space="preserve">100 Федеральное казначейство  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</si>
  <si>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</si>
  <si>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</si>
  <si>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</si>
  <si>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</si>
  <si>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</si>
  <si>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</si>
  <si>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</si>
  <si>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</si>
  <si>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</si>
  <si>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</si>
  <si>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</si>
  <si>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</si>
  <si>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</si>
  <si>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</si>
  <si>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</si>
  <si>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</si>
  <si>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</si>
  <si>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11601074010000140</t>
  </si>
  <si>
    <t>808 управление юстиции Алтайского края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</si>
  <si>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</si>
  <si>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</si>
  <si>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</si>
  <si>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</si>
  <si>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</si>
  <si>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</si>
  <si>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</si>
  <si>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</si>
  <si>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</si>
  <si>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</si>
  <si>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</si>
  <si>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</si>
  <si>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</si>
  <si>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</si>
  <si>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</si>
  <si>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</si>
  <si>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</si>
  <si>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</si>
  <si>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</si>
  <si>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</si>
  <si>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</si>
  <si>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</si>
  <si>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</si>
  <si>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</si>
  <si>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</si>
  <si>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</si>
  <si>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074 Комитет по образованию, 808 управление юстиции Алтайского края</t>
  </si>
  <si>
    <t>Реестр источников доходов Родинского районного бюджета на 2023 год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</si>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</sst>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49" fontId="0" fillId="0" borderId="0" xfId="0" applyNumberFormat="1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0" fillId="0" borderId="0" xfId="0" applyBorder="1"/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view="pageBreakPreview" topLeftCell="A61" zoomScaleNormal="100" zoomScaleSheetLayoutView="100" workbookViewId="0">
      <selection activeCell="D59" sqref="D59"/>
    </sheetView>
  </sheetViews>
  <sheetFormatPr defaultRowHeight="15"/>
  <cols>
    <col min="1" max="1" width="12.5703125" customWidth="1"/>
    <col min="2" max="2" width="20.7109375" style="2" customWidth="1"/>
    <col min="3" max="3" width="44.28515625" customWidth="1"/>
    <col min="4" max="4" width="13.140625" style="1" customWidth="1"/>
    <col min="9" max="9" width="15.85546875" customWidth="1"/>
  </cols>
  <sheetData>
    <row r="1" spans="1:9" ht="15.75">
      <c r="A1" s="5"/>
      <c r="B1" s="27" t="s">
        <v>94</v>
      </c>
      <c r="C1" s="28"/>
      <c r="D1" s="9"/>
    </row>
    <row r="2" spans="1:9" ht="15.75">
      <c r="A2" s="5"/>
      <c r="B2" s="28"/>
      <c r="C2" s="28"/>
      <c r="D2" s="9"/>
    </row>
    <row r="3" spans="1:9" ht="15.75">
      <c r="A3" s="5"/>
      <c r="B3" s="28"/>
      <c r="C3" s="28"/>
      <c r="D3" s="9"/>
    </row>
    <row r="4" spans="1:9" ht="15.75">
      <c r="A4" s="9"/>
      <c r="B4" s="10"/>
      <c r="C4" s="9"/>
      <c r="D4" s="13"/>
    </row>
    <row r="5" spans="1:9" ht="15.75">
      <c r="A5" s="11"/>
      <c r="B5" s="12"/>
      <c r="C5" s="11"/>
      <c r="D5" s="9" t="s">
        <v>89</v>
      </c>
    </row>
    <row r="6" spans="1:9" ht="31.5">
      <c r="A6" s="14" t="s">
        <v>0</v>
      </c>
      <c r="B6" s="15" t="s">
        <v>2</v>
      </c>
      <c r="C6" s="14" t="s">
        <v>1</v>
      </c>
      <c r="D6" s="16" t="s">
        <v>92</v>
      </c>
    </row>
    <row r="7" spans="1:9" ht="18.75" customHeight="1">
      <c r="A7" s="29" t="s">
        <v>3</v>
      </c>
      <c r="B7" s="29"/>
      <c r="C7" s="29"/>
      <c r="D7" s="6">
        <f>D8</f>
        <v>110</v>
      </c>
    </row>
    <row r="8" spans="1:9" ht="35.25" customHeight="1">
      <c r="A8" s="17"/>
      <c r="B8" s="7" t="s">
        <v>4</v>
      </c>
      <c r="C8" s="18" t="s">
        <v>69</v>
      </c>
      <c r="D8" s="8">
        <v>110</v>
      </c>
      <c r="H8" t="s">
        <v>85</v>
      </c>
      <c r="I8" s="4">
        <f>D7+D9++D12+D15+D41+D43+D50+D61-D11</f>
        <v>138498</v>
      </c>
    </row>
    <row r="9" spans="1:9" ht="15.75">
      <c r="A9" s="29" t="s">
        <v>5</v>
      </c>
      <c r="B9" s="29"/>
      <c r="C9" s="29"/>
      <c r="D9" s="6">
        <f>D10+D11</f>
        <v>4100</v>
      </c>
    </row>
    <row r="10" spans="1:9" ht="50.25" customHeight="1">
      <c r="A10" s="17"/>
      <c r="B10" s="7" t="s">
        <v>7</v>
      </c>
      <c r="C10" s="18" t="s">
        <v>6</v>
      </c>
      <c r="D10" s="8">
        <v>3900</v>
      </c>
      <c r="H10" t="s">
        <v>86</v>
      </c>
      <c r="I10" s="4">
        <f>D12+D60+D56+D57+D62</f>
        <v>1000</v>
      </c>
    </row>
    <row r="11" spans="1:9" ht="46.5" customHeight="1">
      <c r="A11" s="17"/>
      <c r="B11" s="7" t="s">
        <v>9</v>
      </c>
      <c r="C11" s="19" t="s">
        <v>8</v>
      </c>
      <c r="D11" s="8">
        <v>200</v>
      </c>
    </row>
    <row r="12" spans="1:9" ht="15.75">
      <c r="A12" s="29" t="s">
        <v>93</v>
      </c>
      <c r="B12" s="29"/>
      <c r="C12" s="29"/>
      <c r="D12" s="6">
        <f>D13</f>
        <v>39</v>
      </c>
    </row>
    <row r="13" spans="1:9" ht="81" customHeight="1">
      <c r="A13" s="17"/>
      <c r="B13" s="7" t="s">
        <v>71</v>
      </c>
      <c r="C13" s="18" t="s">
        <v>70</v>
      </c>
      <c r="D13" s="8">
        <v>39</v>
      </c>
    </row>
    <row r="14" spans="1:9" ht="15.75">
      <c r="A14" s="29" t="s">
        <v>10</v>
      </c>
      <c r="B14" s="29"/>
      <c r="C14" s="29"/>
      <c r="D14" s="6">
        <f>SUM(D15:D40)</f>
        <v>781957.49999999988</v>
      </c>
    </row>
    <row r="15" spans="1:9" ht="30.75" customHeight="1">
      <c r="A15" s="17"/>
      <c r="B15" s="7" t="s">
        <v>12</v>
      </c>
      <c r="C15" s="18" t="s">
        <v>11</v>
      </c>
      <c r="D15" s="8">
        <v>30</v>
      </c>
    </row>
    <row r="16" spans="1:9" ht="68.25" customHeight="1">
      <c r="A16" s="17"/>
      <c r="B16" s="7" t="s">
        <v>14</v>
      </c>
      <c r="C16" s="18" t="s">
        <v>13</v>
      </c>
      <c r="D16" s="8">
        <v>21017.1</v>
      </c>
    </row>
    <row r="17" spans="1:4" ht="54.75" hidden="1" customHeight="1">
      <c r="A17" s="17"/>
      <c r="B17" s="7" t="s">
        <v>16</v>
      </c>
      <c r="C17" s="18" t="s">
        <v>15</v>
      </c>
      <c r="D17" s="8"/>
    </row>
    <row r="18" spans="1:4" ht="112.5" customHeight="1">
      <c r="A18" s="17"/>
      <c r="B18" s="7" t="s">
        <v>18</v>
      </c>
      <c r="C18" s="18" t="s">
        <v>17</v>
      </c>
      <c r="D18" s="8">
        <v>12715</v>
      </c>
    </row>
    <row r="19" spans="1:4" ht="81" customHeight="1">
      <c r="A19" s="17"/>
      <c r="B19" s="7" t="s">
        <v>98</v>
      </c>
      <c r="C19" s="18" t="s">
        <v>99</v>
      </c>
      <c r="D19" s="8">
        <v>41795.599999999999</v>
      </c>
    </row>
    <row r="20" spans="1:4" ht="66" customHeight="1">
      <c r="A20" s="17"/>
      <c r="B20" s="7" t="s">
        <v>46</v>
      </c>
      <c r="C20" s="18" t="s">
        <v>45</v>
      </c>
      <c r="D20" s="8">
        <v>141161.4</v>
      </c>
    </row>
    <row r="21" spans="1:4" ht="99.75" customHeight="1">
      <c r="A21" s="17"/>
      <c r="B21" s="7" t="s">
        <v>96</v>
      </c>
      <c r="C21" s="18" t="s">
        <v>95</v>
      </c>
      <c r="D21" s="8">
        <v>500</v>
      </c>
    </row>
    <row r="22" spans="1:4" ht="63.75" customHeight="1">
      <c r="A22" s="17"/>
      <c r="B22" s="7" t="s">
        <v>44</v>
      </c>
      <c r="C22" s="18" t="s">
        <v>43</v>
      </c>
      <c r="D22" s="8">
        <v>8412</v>
      </c>
    </row>
    <row r="23" spans="1:4" ht="52.5" customHeight="1">
      <c r="A23" s="17"/>
      <c r="B23" s="24" t="s">
        <v>32</v>
      </c>
      <c r="C23" s="25" t="s">
        <v>31</v>
      </c>
      <c r="D23" s="26">
        <v>719.9</v>
      </c>
    </row>
    <row r="24" spans="1:4" ht="66" customHeight="1">
      <c r="A24" s="17"/>
      <c r="B24" s="24" t="s">
        <v>100</v>
      </c>
      <c r="C24" s="25" t="s">
        <v>101</v>
      </c>
      <c r="D24" s="26">
        <v>89573.2</v>
      </c>
    </row>
    <row r="25" spans="1:4" ht="126" customHeight="1">
      <c r="A25" s="17"/>
      <c r="B25" s="24" t="s">
        <v>102</v>
      </c>
      <c r="C25" s="25" t="s">
        <v>103</v>
      </c>
      <c r="D25" s="26">
        <v>226.8</v>
      </c>
    </row>
    <row r="26" spans="1:4" ht="63.75" customHeight="1">
      <c r="A26" s="17"/>
      <c r="B26" s="24" t="s">
        <v>30</v>
      </c>
      <c r="C26" s="25" t="s">
        <v>29</v>
      </c>
      <c r="D26" s="26">
        <v>120949.9</v>
      </c>
    </row>
    <row r="27" spans="1:4" ht="20.25" customHeight="1">
      <c r="A27" s="17"/>
      <c r="B27" s="7" t="s">
        <v>20</v>
      </c>
      <c r="C27" s="18" t="s">
        <v>19</v>
      </c>
      <c r="D27" s="8">
        <v>83042.7</v>
      </c>
    </row>
    <row r="28" spans="1:4" ht="96" customHeight="1">
      <c r="A28" s="17"/>
      <c r="B28" s="7" t="s">
        <v>22</v>
      </c>
      <c r="C28" s="18" t="s">
        <v>21</v>
      </c>
      <c r="D28" s="8">
        <v>164.2</v>
      </c>
    </row>
    <row r="29" spans="1:4" ht="66.75" customHeight="1">
      <c r="A29" s="17"/>
      <c r="B29" s="7" t="s">
        <v>24</v>
      </c>
      <c r="C29" s="18" t="s">
        <v>23</v>
      </c>
      <c r="D29" s="8">
        <v>1814.6</v>
      </c>
    </row>
    <row r="30" spans="1:4" ht="66" customHeight="1">
      <c r="A30" s="17"/>
      <c r="B30" s="7" t="s">
        <v>26</v>
      </c>
      <c r="C30" s="18" t="s">
        <v>25</v>
      </c>
      <c r="D30" s="8">
        <v>228841.8</v>
      </c>
    </row>
    <row r="31" spans="1:4" ht="60" hidden="1" customHeight="1">
      <c r="A31" s="17"/>
      <c r="B31" s="7" t="s">
        <v>30</v>
      </c>
      <c r="C31" s="18" t="s">
        <v>29</v>
      </c>
      <c r="D31" s="8"/>
    </row>
    <row r="32" spans="1:4" ht="38.25" hidden="1" customHeight="1">
      <c r="A32" s="17"/>
      <c r="B32" s="7" t="s">
        <v>32</v>
      </c>
      <c r="C32" s="18" t="s">
        <v>31</v>
      </c>
      <c r="D32" s="8"/>
    </row>
    <row r="33" spans="1:4" ht="39" hidden="1" customHeight="1">
      <c r="A33" s="17"/>
      <c r="B33" s="7" t="s">
        <v>34</v>
      </c>
      <c r="C33" s="18" t="s">
        <v>33</v>
      </c>
      <c r="D33" s="8"/>
    </row>
    <row r="34" spans="1:4" ht="110.25" customHeight="1">
      <c r="A34" s="17"/>
      <c r="B34" s="7" t="s">
        <v>36</v>
      </c>
      <c r="C34" s="18" t="s">
        <v>35</v>
      </c>
      <c r="D34" s="8">
        <v>2.6</v>
      </c>
    </row>
    <row r="35" spans="1:4" ht="42.75" hidden="1" customHeight="1">
      <c r="A35" s="17"/>
      <c r="B35" s="7" t="s">
        <v>38</v>
      </c>
      <c r="C35" s="18" t="s">
        <v>37</v>
      </c>
      <c r="D35" s="8"/>
    </row>
    <row r="36" spans="1:4" ht="46.5" hidden="1" customHeight="1">
      <c r="A36" s="17"/>
      <c r="B36" s="7" t="s">
        <v>40</v>
      </c>
      <c r="C36" s="18" t="s">
        <v>39</v>
      </c>
      <c r="D36" s="8"/>
    </row>
    <row r="37" spans="1:4" ht="67.5" customHeight="1">
      <c r="A37" s="17"/>
      <c r="B37" s="7" t="s">
        <v>42</v>
      </c>
      <c r="C37" s="18" t="s">
        <v>41</v>
      </c>
      <c r="D37" s="8">
        <v>15526</v>
      </c>
    </row>
    <row r="38" spans="1:4" ht="55.5" hidden="1" customHeight="1">
      <c r="A38" s="17"/>
      <c r="B38" s="7" t="s">
        <v>46</v>
      </c>
      <c r="C38" s="18" t="s">
        <v>45</v>
      </c>
      <c r="D38" s="8"/>
    </row>
    <row r="39" spans="1:4" ht="98.25" customHeight="1">
      <c r="A39" s="17"/>
      <c r="B39" s="7" t="s">
        <v>28</v>
      </c>
      <c r="C39" s="18" t="s">
        <v>27</v>
      </c>
      <c r="D39" s="8">
        <v>9071.7000000000007</v>
      </c>
    </row>
    <row r="40" spans="1:4" ht="49.5" customHeight="1">
      <c r="A40" s="17"/>
      <c r="B40" s="7" t="s">
        <v>104</v>
      </c>
      <c r="C40" s="18" t="s">
        <v>105</v>
      </c>
      <c r="D40" s="8">
        <v>6393</v>
      </c>
    </row>
    <row r="41" spans="1:4" s="3" customFormat="1" ht="15.75">
      <c r="A41" s="29" t="s">
        <v>47</v>
      </c>
      <c r="B41" s="29"/>
      <c r="C41" s="29"/>
      <c r="D41" s="6">
        <f>D42</f>
        <v>8434</v>
      </c>
    </row>
    <row r="42" spans="1:4" s="3" customFormat="1" ht="33.75" customHeight="1">
      <c r="A42" s="17"/>
      <c r="B42" s="7" t="s">
        <v>75</v>
      </c>
      <c r="C42" s="18" t="s">
        <v>72</v>
      </c>
      <c r="D42" s="8">
        <v>8434</v>
      </c>
    </row>
    <row r="43" spans="1:4" ht="15.75">
      <c r="A43" s="29" t="s">
        <v>48</v>
      </c>
      <c r="B43" s="29"/>
      <c r="C43" s="29"/>
      <c r="D43" s="6">
        <f>D44+D45+D46+D47+D48+D49</f>
        <v>98589</v>
      </c>
    </row>
    <row r="44" spans="1:4" ht="21" customHeight="1">
      <c r="A44" s="17"/>
      <c r="B44" s="7" t="s">
        <v>74</v>
      </c>
      <c r="C44" s="18" t="s">
        <v>73</v>
      </c>
      <c r="D44" s="8">
        <v>69600</v>
      </c>
    </row>
    <row r="45" spans="1:4" ht="128.25" customHeight="1">
      <c r="A45" s="17"/>
      <c r="B45" s="7" t="s">
        <v>76</v>
      </c>
      <c r="C45" s="18" t="s">
        <v>49</v>
      </c>
      <c r="D45" s="8">
        <v>1900</v>
      </c>
    </row>
    <row r="46" spans="1:4" ht="38.25" customHeight="1">
      <c r="A46" s="17"/>
      <c r="B46" s="7" t="s">
        <v>77</v>
      </c>
      <c r="C46" s="18" t="s">
        <v>79</v>
      </c>
      <c r="D46" s="8">
        <v>9100</v>
      </c>
    </row>
    <row r="47" spans="1:4" ht="35.25" customHeight="1">
      <c r="A47" s="17"/>
      <c r="B47" s="7" t="s">
        <v>80</v>
      </c>
      <c r="C47" s="18" t="s">
        <v>78</v>
      </c>
      <c r="D47" s="8">
        <v>0</v>
      </c>
    </row>
    <row r="48" spans="1:4" ht="20.25" customHeight="1">
      <c r="A48" s="17"/>
      <c r="B48" s="7" t="s">
        <v>82</v>
      </c>
      <c r="C48" s="18" t="s">
        <v>81</v>
      </c>
      <c r="D48" s="8">
        <v>13589</v>
      </c>
    </row>
    <row r="49" spans="1:4" ht="112.5" customHeight="1">
      <c r="A49" s="17"/>
      <c r="B49" s="7" t="s">
        <v>83</v>
      </c>
      <c r="C49" s="18" t="s">
        <v>50</v>
      </c>
      <c r="D49" s="8">
        <v>4400</v>
      </c>
    </row>
    <row r="50" spans="1:4" ht="15.75">
      <c r="A50" s="29" t="s">
        <v>51</v>
      </c>
      <c r="B50" s="29"/>
      <c r="C50" s="29"/>
      <c r="D50" s="6">
        <f>D51+D52+D53+D54+D55+D56+D57+D58+D60+D59</f>
        <v>27012</v>
      </c>
    </row>
    <row r="51" spans="1:4" ht="31.5">
      <c r="A51" s="17"/>
      <c r="B51" s="7" t="s">
        <v>52</v>
      </c>
      <c r="C51" s="18" t="s">
        <v>87</v>
      </c>
      <c r="D51" s="8">
        <v>25068</v>
      </c>
    </row>
    <row r="52" spans="1:4" ht="98.25" customHeight="1">
      <c r="A52" s="17"/>
      <c r="B52" s="7" t="s">
        <v>54</v>
      </c>
      <c r="C52" s="18" t="s">
        <v>53</v>
      </c>
      <c r="D52" s="8">
        <v>500</v>
      </c>
    </row>
    <row r="53" spans="1:4" ht="144" customHeight="1">
      <c r="A53" s="17"/>
      <c r="B53" s="7" t="s">
        <v>56</v>
      </c>
      <c r="C53" s="18" t="s">
        <v>55</v>
      </c>
      <c r="D53" s="8"/>
    </row>
    <row r="54" spans="1:4" ht="15.75">
      <c r="A54" s="17"/>
      <c r="B54" s="7" t="s">
        <v>84</v>
      </c>
      <c r="C54" s="18" t="s">
        <v>88</v>
      </c>
      <c r="D54" s="8">
        <v>110</v>
      </c>
    </row>
    <row r="55" spans="1:4" ht="114.75" customHeight="1">
      <c r="A55" s="17"/>
      <c r="B55" s="7" t="s">
        <v>97</v>
      </c>
      <c r="C55" s="18" t="s">
        <v>57</v>
      </c>
      <c r="D55" s="8">
        <v>657</v>
      </c>
    </row>
    <row r="56" spans="1:4" ht="110.25">
      <c r="A56" s="17"/>
      <c r="B56" s="7" t="s">
        <v>59</v>
      </c>
      <c r="C56" s="18" t="s">
        <v>58</v>
      </c>
      <c r="D56" s="8">
        <v>100</v>
      </c>
    </row>
    <row r="57" spans="1:4" ht="126">
      <c r="A57" s="17"/>
      <c r="B57" s="7" t="s">
        <v>61</v>
      </c>
      <c r="C57" s="18" t="s">
        <v>60</v>
      </c>
      <c r="D57" s="8">
        <v>477</v>
      </c>
    </row>
    <row r="58" spans="1:4" ht="67.5" customHeight="1">
      <c r="A58" s="17"/>
      <c r="B58" s="7" t="s">
        <v>63</v>
      </c>
      <c r="C58" s="18" t="s">
        <v>62</v>
      </c>
      <c r="D58" s="8">
        <v>100</v>
      </c>
    </row>
    <row r="59" spans="1:4" ht="31.5" hidden="1">
      <c r="A59" s="17"/>
      <c r="B59" s="7" t="s">
        <v>90</v>
      </c>
      <c r="C59" s="18" t="s">
        <v>91</v>
      </c>
      <c r="D59" s="8"/>
    </row>
    <row r="60" spans="1:4" ht="115.5" customHeight="1">
      <c r="A60" s="17"/>
      <c r="B60" s="7" t="s">
        <v>65</v>
      </c>
      <c r="C60" s="18" t="s">
        <v>64</v>
      </c>
      <c r="D60" s="8"/>
    </row>
    <row r="61" spans="1:4" ht="15.75">
      <c r="A61" s="29" t="s">
        <v>66</v>
      </c>
      <c r="B61" s="29"/>
      <c r="C61" s="29"/>
      <c r="D61" s="6">
        <f>D62</f>
        <v>384</v>
      </c>
    </row>
    <row r="62" spans="1:4" ht="176.25" customHeight="1">
      <c r="A62" s="23"/>
      <c r="B62" s="7" t="s">
        <v>71</v>
      </c>
      <c r="C62" s="18" t="s">
        <v>67</v>
      </c>
      <c r="D62" s="8">
        <v>384</v>
      </c>
    </row>
    <row r="63" spans="1:4" ht="15.75">
      <c r="A63" s="20" t="s">
        <v>68</v>
      </c>
      <c r="B63" s="21"/>
      <c r="C63" s="20"/>
      <c r="D63" s="22">
        <f>D7+D9+D12+D14+D41+D43+D50+D61</f>
        <v>920625.49999999988</v>
      </c>
    </row>
  </sheetData>
  <mergeCells count="9">
    <mergeCell ref="B1:C3"/>
    <mergeCell ref="A61:C61"/>
    <mergeCell ref="A43:C43"/>
    <mergeCell ref="A50:C50"/>
    <mergeCell ref="A14:C14"/>
    <mergeCell ref="A41:C41"/>
    <mergeCell ref="A9:C9"/>
    <mergeCell ref="A12:C12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Fin12</cp:lastModifiedBy>
  <cp:lastPrinted>2022-12-19T02:16:52Z</cp:lastPrinted>
  <dcterms:created xsi:type="dcterms:W3CDTF">2021-11-12T02:44:37Z</dcterms:created>
  <dcterms:modified xsi:type="dcterms:W3CDTF">2022-12-19T02:16:55Z</dcterms:modified>
</cp:coreProperties>
</file>